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МСП, ОК, бумага\401Х - июль 2022\"/>
    </mc:Choice>
  </mc:AlternateContent>
  <bookViews>
    <workbookView xWindow="0" yWindow="0" windowWidth="20460" windowHeight="7755"/>
  </bookViews>
  <sheets>
    <sheet name="Расчет " sheetId="8" r:id="rId1"/>
  </sheets>
  <definedNames>
    <definedName name="_xlnm._FilterDatabase" localSheetId="0" hidden="1">'Расчет '!$A$5:$E$32</definedName>
    <definedName name="_xlnm.Print_Area" localSheetId="0">'Расчет '!$A$1:$E$34</definedName>
  </definedNames>
  <calcPr calcId="152511"/>
</workbook>
</file>

<file path=xl/calcChain.xml><?xml version="1.0" encoding="utf-8"?>
<calcChain xmlns="http://schemas.openxmlformats.org/spreadsheetml/2006/main">
  <c r="E31" i="8" l="1"/>
  <c r="E32" i="8" s="1"/>
</calcChain>
</file>

<file path=xl/sharedStrings.xml><?xml version="1.0" encoding="utf-8"?>
<sst xmlns="http://schemas.openxmlformats.org/spreadsheetml/2006/main" count="61" uniqueCount="35">
  <si>
    <t>№</t>
  </si>
  <si>
    <t>ШТ</t>
  </si>
  <si>
    <t>РУЛ</t>
  </si>
  <si>
    <t>ПАЧ</t>
  </si>
  <si>
    <t>Бумага Color Copy A3 220г/м2 250лст</t>
  </si>
  <si>
    <t>Бумага HP С6035А 610ммх45,7м 90г/м2</t>
  </si>
  <si>
    <t>Бумага Lomond А4 230г/м2 50л мат.одност.</t>
  </si>
  <si>
    <t>Бумага MEGAJET 610ммх45мх50,8мм 80г/м2</t>
  </si>
  <si>
    <t>УП</t>
  </si>
  <si>
    <t>401Х</t>
  </si>
  <si>
    <t>Бумага</t>
  </si>
  <si>
    <t>Номер материала</t>
  </si>
  <si>
    <t>Наименование ТТР</t>
  </si>
  <si>
    <t>Цена без НДС 2022</t>
  </si>
  <si>
    <t>Бумага А3 Canon Yellow label Print, 80г/м2, 500л</t>
  </si>
  <si>
    <t>Бумага А4 Canon Black Label Extra, 80г/м2, 500л</t>
  </si>
  <si>
    <t>Бумага А4 Canon Yellow label Print, 80г/м, 500л</t>
  </si>
  <si>
    <t>Бумага самокл. А4 70г/м2 100лст</t>
  </si>
  <si>
    <t>Бумага для плоттера, 914 мм х 50 м, 80 г/м2, белизна CIE 162%</t>
  </si>
  <si>
    <t>Бумага широкоформатная Lomond 914ммх30м 150г/м2</t>
  </si>
  <si>
    <t>Ролик для факса из термобумаги OfficeSpace, 210*12 (25м)</t>
  </si>
  <si>
    <t>Бумага копировальная А4, OfficeSpace, синяя, 50 листов в пачке *50</t>
  </si>
  <si>
    <t>Ватман А1, 860*610, ЛенГознак, 180г/м2</t>
  </si>
  <si>
    <t xml:space="preserve">Ватман А4 (210 х 297 мм), 100 листов, плотность 200 г/м2, ГОЗНАК С-Пб, БЧ-0583 </t>
  </si>
  <si>
    <t>Калька под тушь 878мм*40м, 40г/м2</t>
  </si>
  <si>
    <t>ПАО  "Россети Центр и Приволжье"; ПАО "Россети Центр"</t>
  </si>
  <si>
    <t>Еденичные расценки</t>
  </si>
  <si>
    <t>Бумага HP Q1398A 1067ммх45,7м 80г/м2</t>
  </si>
  <si>
    <t>Бумага HP С6036А 914ммх45,7м 90г/м2</t>
  </si>
  <si>
    <t>Этикетки самоклеящиеся, 70х37 мм, 24 штуки на листе А4, 50 листов</t>
  </si>
  <si>
    <t>Бумага Lomond А4 160г/м2 100лст</t>
  </si>
  <si>
    <t>Бумага копировальная OfficeSpace, А4, 100л., черная</t>
  </si>
  <si>
    <t>Ед. изм</t>
  </si>
  <si>
    <t>Итого сумма единиц расценок без НДС</t>
  </si>
  <si>
    <t>Итого сумма единиц расценок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</si>
</sst>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</cellStyleXfs>
  <cellXfs count="30">
    <xf numFmtId="0" fontId="0" fillId="0" borderId="0" xfId="0"/>
    <xf numFmtId="0" fontId="5" fillId="0" borderId="0" xfId="6" applyFont="1"/>
    <xf numFmtId="0" fontId="0" fillId="0" borderId="0" xfId="0" applyAlignment="1">
      <alignment horizontal="center" wrapText="1"/>
    </xf>
    <xf numFmtId="4" fontId="5" fillId="0" borderId="0" xfId="6" applyNumberFormat="1" applyFont="1" applyAlignment="1">
      <alignment horizontal="center"/>
    </xf>
    <xf numFmtId="4" fontId="7" fillId="2" borderId="1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0" fontId="5" fillId="2" borderId="0" xfId="6" applyFont="1" applyFill="1" applyAlignment="1">
      <alignment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8" fillId="2" borderId="1" xfId="6" applyNumberFormat="1" applyFont="1" applyFill="1" applyBorder="1" applyAlignment="1">
      <alignment horizontal="center" vertical="center" wrapText="1"/>
    </xf>
    <xf numFmtId="0" fontId="8" fillId="2" borderId="0" xfId="6" applyFont="1" applyFill="1" applyAlignment="1">
      <alignment vertical="center"/>
    </xf>
    <xf numFmtId="0" fontId="5" fillId="0" borderId="0" xfId="6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8" fillId="0" borderId="1" xfId="6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/>
    </xf>
    <xf numFmtId="0" fontId="6" fillId="0" borderId="0" xfId="6" applyFont="1" applyAlignment="1">
      <alignment horizontal="center"/>
    </xf>
    <xf numFmtId="4" fontId="10" fillId="0" borderId="2" xfId="1" applyNumberFormat="1" applyFont="1" applyBorder="1" applyAlignment="1">
      <alignment horizontal="left" vertical="center"/>
    </xf>
    <xf numFmtId="4" fontId="10" fillId="0" borderId="3" xfId="1" applyNumberFormat="1" applyFont="1" applyBorder="1" applyAlignment="1">
      <alignment horizontal="left" vertical="center"/>
    </xf>
    <xf numFmtId="4" fontId="10" fillId="0" borderId="4" xfId="1" applyNumberFormat="1" applyFont="1" applyBorder="1" applyAlignment="1">
      <alignment horizontal="left" vertical="center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32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J27" sqref="J27"/>
    </sheetView>
  </sheetViews>
  <sheetFormatPr defaultColWidth="9.140625" defaultRowHeight="12.75" x14ac:dyDescent="0.2"/>
  <cols>
    <col min="1" max="1" width="4.7109375" style="1" customWidth="1"/>
    <col min="2" max="2" width="11.140625" style="1" customWidth="1"/>
    <col min="3" max="3" width="44.28515625" style="1" customWidth="1"/>
    <col min="4" max="4" width="13.5703125" style="1" customWidth="1"/>
    <col min="5" max="5" width="25.42578125" style="3" customWidth="1"/>
    <col min="6" max="16384" width="9.140625" style="1"/>
  </cols>
  <sheetData>
    <row r="1" spans="1:5" s="17" customFormat="1" ht="59.25" customHeight="1" x14ac:dyDescent="0.25">
      <c r="B1" s="18" t="s">
        <v>9</v>
      </c>
      <c r="C1" s="18" t="s">
        <v>10</v>
      </c>
      <c r="D1" s="18"/>
      <c r="E1" s="19" t="s">
        <v>25</v>
      </c>
    </row>
    <row r="2" spans="1:5" ht="13.5" customHeight="1" x14ac:dyDescent="0.25">
      <c r="B2"/>
      <c r="C2"/>
      <c r="D2" s="2"/>
      <c r="E2" s="2"/>
    </row>
    <row r="3" spans="1:5" ht="15.75" x14ac:dyDescent="0.25">
      <c r="C3" s="26" t="s">
        <v>26</v>
      </c>
      <c r="D3" s="26"/>
      <c r="E3" s="26"/>
    </row>
    <row r="4" spans="1:5" ht="16.5" customHeight="1" x14ac:dyDescent="0.2"/>
    <row r="5" spans="1:5" s="6" customFormat="1" ht="53.25" customHeight="1" x14ac:dyDescent="0.25">
      <c r="A5" s="5" t="s">
        <v>0</v>
      </c>
      <c r="B5" s="5" t="s">
        <v>11</v>
      </c>
      <c r="C5" s="5" t="s">
        <v>12</v>
      </c>
      <c r="D5" s="5" t="s">
        <v>32</v>
      </c>
      <c r="E5" s="4" t="s">
        <v>13</v>
      </c>
    </row>
    <row r="6" spans="1:5" s="6" customFormat="1" ht="32.25" customHeight="1" x14ac:dyDescent="0.25">
      <c r="A6" s="5">
        <v>1</v>
      </c>
      <c r="B6" s="7">
        <v>2049274</v>
      </c>
      <c r="C6" s="22" t="s">
        <v>31</v>
      </c>
      <c r="D6" s="9" t="s">
        <v>3</v>
      </c>
      <c r="E6" s="10">
        <v>220.83</v>
      </c>
    </row>
    <row r="7" spans="1:5" s="6" customFormat="1" ht="31.5" customHeight="1" x14ac:dyDescent="0.25">
      <c r="A7" s="5">
        <v>2</v>
      </c>
      <c r="B7" s="7">
        <v>2049275</v>
      </c>
      <c r="C7" s="22" t="s">
        <v>21</v>
      </c>
      <c r="D7" s="9" t="s">
        <v>3</v>
      </c>
      <c r="E7" s="10">
        <v>179.17</v>
      </c>
    </row>
    <row r="8" spans="1:5" s="6" customFormat="1" ht="26.25" customHeight="1" x14ac:dyDescent="0.25">
      <c r="A8" s="20">
        <v>3</v>
      </c>
      <c r="B8" s="7">
        <v>2054781</v>
      </c>
      <c r="C8" s="22" t="s">
        <v>14</v>
      </c>
      <c r="D8" s="9" t="s">
        <v>3</v>
      </c>
      <c r="E8" s="10">
        <v>724.74</v>
      </c>
    </row>
    <row r="9" spans="1:5" s="6" customFormat="1" ht="25.5" customHeight="1" x14ac:dyDescent="0.25">
      <c r="A9" s="20">
        <v>4</v>
      </c>
      <c r="B9" s="7">
        <v>2276164</v>
      </c>
      <c r="C9" s="8" t="s">
        <v>4</v>
      </c>
      <c r="D9" s="9" t="s">
        <v>3</v>
      </c>
      <c r="E9" s="10">
        <v>3625.43</v>
      </c>
    </row>
    <row r="10" spans="1:5" s="6" customFormat="1" ht="24.75" customHeight="1" x14ac:dyDescent="0.25">
      <c r="A10" s="20">
        <v>5</v>
      </c>
      <c r="B10" s="7">
        <v>2299724</v>
      </c>
      <c r="C10" s="8" t="s">
        <v>6</v>
      </c>
      <c r="D10" s="9" t="s">
        <v>3</v>
      </c>
      <c r="E10" s="10">
        <v>904.17</v>
      </c>
    </row>
    <row r="11" spans="1:5" s="6" customFormat="1" ht="29.25" customHeight="1" x14ac:dyDescent="0.25">
      <c r="A11" s="20">
        <v>6</v>
      </c>
      <c r="B11" s="7">
        <v>2300192</v>
      </c>
      <c r="C11" s="8" t="s">
        <v>30</v>
      </c>
      <c r="D11" s="9" t="s">
        <v>1</v>
      </c>
      <c r="E11" s="10">
        <v>664.58</v>
      </c>
    </row>
    <row r="12" spans="1:5" s="6" customFormat="1" ht="23.25" customHeight="1" x14ac:dyDescent="0.25">
      <c r="A12" s="20">
        <v>7</v>
      </c>
      <c r="B12" s="7">
        <v>2304152</v>
      </c>
      <c r="C12" s="8" t="s">
        <v>5</v>
      </c>
      <c r="D12" s="9" t="s">
        <v>2</v>
      </c>
      <c r="E12" s="10">
        <v>3003.13</v>
      </c>
    </row>
    <row r="13" spans="1:5" s="6" customFormat="1" ht="28.5" customHeight="1" x14ac:dyDescent="0.25">
      <c r="A13" s="20">
        <v>8</v>
      </c>
      <c r="B13" s="7">
        <v>2315511</v>
      </c>
      <c r="C13" s="22" t="s">
        <v>20</v>
      </c>
      <c r="D13" s="9" t="s">
        <v>1</v>
      </c>
      <c r="E13" s="10">
        <v>201.67</v>
      </c>
    </row>
    <row r="14" spans="1:5" s="6" customFormat="1" ht="29.25" customHeight="1" x14ac:dyDescent="0.25">
      <c r="A14" s="20">
        <v>9</v>
      </c>
      <c r="B14" s="12">
        <v>2316018</v>
      </c>
      <c r="C14" s="13" t="s">
        <v>16</v>
      </c>
      <c r="D14" s="14" t="s">
        <v>3</v>
      </c>
      <c r="E14" s="15">
        <v>376</v>
      </c>
    </row>
    <row r="15" spans="1:5" s="6" customFormat="1" ht="29.25" customHeight="1" x14ac:dyDescent="0.25">
      <c r="A15" s="20">
        <v>10</v>
      </c>
      <c r="B15" s="7">
        <v>2316124</v>
      </c>
      <c r="C15" s="22" t="s">
        <v>22</v>
      </c>
      <c r="D15" s="9" t="s">
        <v>1</v>
      </c>
      <c r="E15" s="10">
        <v>46.67</v>
      </c>
    </row>
    <row r="16" spans="1:5" s="16" customFormat="1" ht="26.25" customHeight="1" x14ac:dyDescent="0.25">
      <c r="A16" s="20">
        <v>11</v>
      </c>
      <c r="B16" s="21">
        <v>2316274</v>
      </c>
      <c r="C16" s="22" t="s">
        <v>14</v>
      </c>
      <c r="D16" s="23" t="s">
        <v>3</v>
      </c>
      <c r="E16" s="24">
        <v>724.74</v>
      </c>
    </row>
    <row r="17" spans="1:5" s="6" customFormat="1" ht="24.75" customHeight="1" x14ac:dyDescent="0.25">
      <c r="A17" s="20">
        <v>12</v>
      </c>
      <c r="B17" s="7">
        <v>2316728</v>
      </c>
      <c r="C17" s="22" t="s">
        <v>15</v>
      </c>
      <c r="D17" s="9" t="s">
        <v>3</v>
      </c>
      <c r="E17" s="10">
        <v>412.5</v>
      </c>
    </row>
    <row r="18" spans="1:5" s="6" customFormat="1" ht="30" customHeight="1" x14ac:dyDescent="0.25">
      <c r="A18" s="20">
        <v>13</v>
      </c>
      <c r="B18" s="12">
        <v>2321215</v>
      </c>
      <c r="C18" s="13" t="s">
        <v>16</v>
      </c>
      <c r="D18" s="14" t="s">
        <v>3</v>
      </c>
      <c r="E18" s="15">
        <v>376</v>
      </c>
    </row>
    <row r="19" spans="1:5" ht="25.5" x14ac:dyDescent="0.2">
      <c r="A19" s="20">
        <v>14</v>
      </c>
      <c r="B19" s="21">
        <v>2321630</v>
      </c>
      <c r="C19" s="22" t="s">
        <v>29</v>
      </c>
      <c r="D19" s="23" t="s">
        <v>1</v>
      </c>
      <c r="E19" s="24">
        <v>500</v>
      </c>
    </row>
    <row r="20" spans="1:5" ht="15" x14ac:dyDescent="0.2">
      <c r="A20" s="20">
        <v>15</v>
      </c>
      <c r="B20" s="21">
        <v>2324048</v>
      </c>
      <c r="C20" s="22" t="s">
        <v>7</v>
      </c>
      <c r="D20" s="23" t="s">
        <v>2</v>
      </c>
      <c r="E20" s="24">
        <v>979.17</v>
      </c>
    </row>
    <row r="21" spans="1:5" ht="15" x14ac:dyDescent="0.2">
      <c r="A21" s="20">
        <v>16</v>
      </c>
      <c r="B21" s="21">
        <v>2325166</v>
      </c>
      <c r="C21" s="22" t="s">
        <v>28</v>
      </c>
      <c r="D21" s="23" t="s">
        <v>1</v>
      </c>
      <c r="E21" s="24">
        <v>4020.83</v>
      </c>
    </row>
    <row r="22" spans="1:5" s="11" customFormat="1" ht="27" customHeight="1" x14ac:dyDescent="0.25">
      <c r="A22" s="20">
        <v>17</v>
      </c>
      <c r="B22" s="21">
        <v>2341136</v>
      </c>
      <c r="C22" s="22" t="s">
        <v>24</v>
      </c>
      <c r="D22" s="23" t="s">
        <v>2</v>
      </c>
      <c r="E22" s="24">
        <v>533.33000000000004</v>
      </c>
    </row>
    <row r="23" spans="1:5" ht="32.25" customHeight="1" x14ac:dyDescent="0.2">
      <c r="A23" s="20">
        <v>18</v>
      </c>
      <c r="B23" s="21">
        <v>2341233</v>
      </c>
      <c r="C23" s="22" t="s">
        <v>18</v>
      </c>
      <c r="D23" s="23" t="s">
        <v>2</v>
      </c>
      <c r="E23" s="24">
        <v>1625</v>
      </c>
    </row>
    <row r="24" spans="1:5" ht="18.75" customHeight="1" x14ac:dyDescent="0.2">
      <c r="A24" s="20">
        <v>19</v>
      </c>
      <c r="B24" s="21">
        <v>2341695</v>
      </c>
      <c r="C24" s="22" t="s">
        <v>16</v>
      </c>
      <c r="D24" s="23" t="s">
        <v>3</v>
      </c>
      <c r="E24" s="24">
        <v>376</v>
      </c>
    </row>
    <row r="25" spans="1:5" ht="40.5" customHeight="1" x14ac:dyDescent="0.2">
      <c r="A25" s="20">
        <v>20</v>
      </c>
      <c r="B25" s="21">
        <v>2348996</v>
      </c>
      <c r="C25" s="22" t="s">
        <v>23</v>
      </c>
      <c r="D25" s="23" t="s">
        <v>8</v>
      </c>
      <c r="E25" s="24">
        <v>516.66999999999996</v>
      </c>
    </row>
    <row r="26" spans="1:5" ht="36.75" customHeight="1" x14ac:dyDescent="0.2">
      <c r="A26" s="20">
        <v>21</v>
      </c>
      <c r="B26" s="21">
        <v>2349016</v>
      </c>
      <c r="C26" s="22" t="s">
        <v>19</v>
      </c>
      <c r="D26" s="23" t="s">
        <v>1</v>
      </c>
      <c r="E26" s="24">
        <v>5612.5</v>
      </c>
    </row>
    <row r="27" spans="1:5" ht="27" customHeight="1" x14ac:dyDescent="0.2">
      <c r="A27" s="20">
        <v>22</v>
      </c>
      <c r="B27" s="21">
        <v>2354608</v>
      </c>
      <c r="C27" s="22" t="s">
        <v>14</v>
      </c>
      <c r="D27" s="23" t="s">
        <v>3</v>
      </c>
      <c r="E27" s="24">
        <v>724.74</v>
      </c>
    </row>
    <row r="28" spans="1:5" ht="15" x14ac:dyDescent="0.2">
      <c r="A28" s="20">
        <v>23</v>
      </c>
      <c r="B28" s="21">
        <v>2358156</v>
      </c>
      <c r="C28" s="22" t="s">
        <v>27</v>
      </c>
      <c r="D28" s="23" t="s">
        <v>1</v>
      </c>
      <c r="E28" s="24">
        <v>4088.54</v>
      </c>
    </row>
    <row r="29" spans="1:5" ht="15" x14ac:dyDescent="0.2">
      <c r="A29" s="20">
        <v>24</v>
      </c>
      <c r="B29" s="21">
        <v>2374195</v>
      </c>
      <c r="C29" s="22" t="s">
        <v>17</v>
      </c>
      <c r="D29" s="23" t="s">
        <v>3</v>
      </c>
      <c r="E29" s="24">
        <v>1463.33</v>
      </c>
    </row>
    <row r="30" spans="1:5" ht="15" x14ac:dyDescent="0.2">
      <c r="A30" s="20">
        <v>25</v>
      </c>
      <c r="B30" s="21">
        <v>2378450</v>
      </c>
      <c r="C30" s="22" t="s">
        <v>16</v>
      </c>
      <c r="D30" s="23" t="s">
        <v>3</v>
      </c>
      <c r="E30" s="24">
        <v>376</v>
      </c>
    </row>
    <row r="31" spans="1:5" ht="23.25" customHeight="1" x14ac:dyDescent="0.2">
      <c r="A31" s="27" t="s">
        <v>33</v>
      </c>
      <c r="B31" s="28"/>
      <c r="C31" s="28"/>
      <c r="D31" s="29"/>
      <c r="E31" s="25">
        <f>SUM(E6:E30)</f>
        <v>32275.739999999998</v>
      </c>
    </row>
    <row r="32" spans="1:5" ht="14.25" x14ac:dyDescent="0.2">
      <c r="A32" s="27" t="s">
        <v>34</v>
      </c>
      <c r="B32" s="28"/>
      <c r="C32" s="28"/>
      <c r="D32" s="29"/>
      <c r="E32" s="25">
        <f>E31*1.2</f>
        <v>38730.887999999999</v>
      </c>
    </row>
  </sheetData>
  <autoFilter ref="A5:E32"/>
  <mergeCells count="3">
    <mergeCell ref="C3:E3"/>
    <mergeCell ref="A31:D31"/>
    <mergeCell ref="A32:D32"/>
  </mergeCells>
  <pageMargins left="0.15748031496062992" right="0.23622047244094491" top="0.3149606299212598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2022-08-11T15:03:02Z</cp:lastPrinted>
  <dcterms:created xsi:type="dcterms:W3CDTF">2014-06-26T05:52:50Z</dcterms:created>
  <dcterms:modified xsi:type="dcterms:W3CDTF">2022-08-12T12:19:53Z</dcterms:modified>
</cp:coreProperties>
</file>